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02DE3F2B-8D4D-4AFE-A7CD-2C6C46D5EF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tal oversigt" sheetId="1" r:id="rId1"/>
    <sheet name="Løn" sheetId="2" r:id="rId2"/>
    <sheet name="Kørselstillæg" sheetId="3" r:id="rId3"/>
    <sheet name="Medarbejdere" sheetId="6" r:id="rId4"/>
  </sheets>
  <definedNames>
    <definedName name="_xlnm._FilterDatabase" localSheetId="3" hidden="1">Medarbejdere!$A$2:$E$27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G5" i="3"/>
  <c r="G6" i="3"/>
  <c r="G7" i="3"/>
  <c r="G8" i="3"/>
  <c r="G9" i="3"/>
  <c r="G10" i="3"/>
  <c r="G11" i="3"/>
  <c r="G12" i="3"/>
  <c r="G13" i="3"/>
  <c r="G3" i="3"/>
  <c r="F8" i="3"/>
  <c r="F9" i="3"/>
  <c r="F10" i="3"/>
  <c r="F11" i="3"/>
  <c r="F12" i="3"/>
  <c r="F13" i="3"/>
  <c r="F7" i="3"/>
  <c r="F4" i="3"/>
  <c r="F5" i="3"/>
  <c r="F6" i="3"/>
  <c r="F3" i="3"/>
  <c r="D14" i="1" l="1"/>
  <c r="C14" i="1"/>
  <c r="N14" i="2"/>
  <c r="B14" i="1"/>
  <c r="E3" i="1"/>
  <c r="E13" i="1"/>
  <c r="E12" i="1"/>
  <c r="E11" i="1"/>
  <c r="E10" i="1"/>
  <c r="E9" i="1"/>
  <c r="E8" i="1"/>
  <c r="E7" i="1"/>
  <c r="E6" i="1"/>
  <c r="E5" i="1"/>
  <c r="E4" i="1"/>
  <c r="E14" i="1" l="1"/>
</calcChain>
</file>

<file path=xl/sharedStrings.xml><?xml version="1.0" encoding="utf-8"?>
<sst xmlns="http://schemas.openxmlformats.org/spreadsheetml/2006/main" count="196" uniqueCount="80">
  <si>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</si>
  <si>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</si>
  <si>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</si>
  <si>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</si>
  <si>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</si>
  <si>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</si>
  <si>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</si>
  <si>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</si>
  <si>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</si>
  <si>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</si>
  <si>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</si>
  <si>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</si>
  <si>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</si>
  <si>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</si>
  <si>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</si>
  <si>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</si>
  <si>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</si>
  <si>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</si>
  <si>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</si>
  <si>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</si>
  <si>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</si>
  <si>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</si>
  <si>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</si>
  <si>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</si>
  <si>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</si>
  <si>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</si>
  <si>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</si>
  <si>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</si>
  <si>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</si>
  <si>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</si>
  <si>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</si>
  <si>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</si>
  <si>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</si>
  <si>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</si>
  <si>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</si>
  <si>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</si>
  <si>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</si>
  <si>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</si>
  <si>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</si>
  <si>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</si>
  <si>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</si>
  <si>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</si>
  <si>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</si>
  <si>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</t>
  </si>
  <si>
    <t>Brændstof forbrug kr.</t>
  </si>
  <si>
    <t>Kørselstillæg kr.</t>
  </si>
  <si>
    <t>Ansættelsesår</t>
  </si>
  <si>
    <t>Fuld tid</t>
  </si>
  <si>
    <t>Ja</t>
  </si>
  <si>
    <t>Nej</t>
  </si>
  <si>
    <t>Stilling</t>
  </si>
  <si>
    <t>Salgschef</t>
  </si>
  <si>
    <t>Medarbejder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</si>
  <si>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</si>
  <si>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</si>
  <si>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</si>
  <si>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</si>
  <si>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</si>
  <si>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</si>
  <si>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</si>
  <si>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</si>
  <si>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</si>
  <si>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</si>
  <si>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</si>
  <si>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</si>
  <si>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</si>
  <si>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</si>
  <si>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Rådighedstillæg </t>
  </si>
  <si>
    <t>Adm.</t>
  </si>
  <si>
    <t>Sekretær</t>
  </si>
  <si>
    <t>Regnskabsass.</t>
  </si>
  <si>
    <t>CEO</t>
  </si>
  <si>
    <t>Lagermedarb.</t>
  </si>
  <si>
    <t>Chauffør</t>
  </si>
  <si>
    <t>Jurist</t>
  </si>
  <si>
    <t>Totaloversigt - 2018</t>
  </si>
  <si>
    <t>Lønoversigt for 2018</t>
  </si>
  <si>
    <t>Kørselsoplysninger for 2018</t>
  </si>
  <si>
    <t>Medarbejdere 2018</t>
  </si>
  <si>
    <t>Indkøber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</si>
</sst>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4" fillId="0" borderId="0" xfId="0" applyNumberFormat="1" applyFont="1"/>
    <xf numFmtId="3" fontId="5" fillId="0" borderId="0" xfId="0" applyNumberFormat="1" applyFont="1"/>
    <xf numFmtId="0" fontId="5" fillId="0" borderId="1" xfId="0" applyFont="1" applyBorder="1"/>
    <xf numFmtId="164" fontId="4" fillId="0" borderId="0" xfId="0" applyNumberFormat="1" applyFont="1"/>
    <xf numFmtId="4" fontId="4" fillId="0" borderId="0" xfId="0" applyNumberFormat="1" applyFont="1"/>
    <xf numFmtId="165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2" borderId="0" xfId="1" applyFont="1" applyAlignment="1">
      <alignment horizontal="centerContinuous"/>
    </xf>
  </cellXfs>
  <cellStyles count="3">
    <cellStyle name="Accent2" xfId="1" builtinId="33"/>
    <cellStyle name="Normal" xfId="0" builtinId="0"/>
    <cellStyle name="Normal 2" xfId="2" xr:uid="{994F2ECA-2BFC-4DC9-990F-27A8D160C9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/>
  </sheetViews>
  <sheetFormatPr defaultColWidth="9.109375" defaultRowHeight="13.8" x14ac:dyDescent="0.3"/>
  <cols>
    <col min="1" max="1" width="18" style="1" customWidth="1"/>
    <col min="2" max="4" width="15.6640625" style="1" customWidth="1"/>
    <col min="5" max="5" width="12.44140625" style="1" customWidth="1"/>
    <col min="6" max="16384" width="9.109375" style="1"/>
  </cols>
  <sheetData>
    <row r="1" spans="1:5" ht="18" x14ac:dyDescent="0.35">
      <c r="A1" s="11" t="s">
        <v>75</v>
      </c>
      <c r="B1" s="11"/>
      <c r="C1" s="11"/>
      <c r="D1" s="11"/>
      <c r="E1" s="11"/>
    </row>
    <row r="2" spans="1:5" x14ac:dyDescent="0.3">
      <c r="A2" s="2" t="s">
        <v>0</v>
      </c>
      <c r="B2" s="3" t="s">
        <v>27</v>
      </c>
      <c r="C2" s="3" t="s">
        <v>24</v>
      </c>
      <c r="D2" s="3" t="s">
        <v>28</v>
      </c>
      <c r="E2" s="3" t="s">
        <v>43</v>
      </c>
    </row>
    <row r="3" spans="1:5" x14ac:dyDescent="0.3">
      <c r="A3" s="1" t="s">
        <v>5</v>
      </c>
      <c r="B3" s="4">
        <v>308250</v>
      </c>
      <c r="C3" s="4">
        <v>37702</v>
      </c>
      <c r="D3" s="4">
        <v>11888.189999999999</v>
      </c>
      <c r="E3" s="4">
        <f t="shared" ref="E3:E14" si="0">SUM(B3:D3)</f>
        <v>357840.19</v>
      </c>
    </row>
    <row r="4" spans="1:5" x14ac:dyDescent="0.3">
      <c r="A4" s="1" t="s">
        <v>8</v>
      </c>
      <c r="B4" s="4">
        <v>258000</v>
      </c>
      <c r="C4" s="4">
        <v>36167.25</v>
      </c>
      <c r="D4" s="4">
        <v>13061.34</v>
      </c>
      <c r="E4" s="4">
        <f t="shared" si="0"/>
        <v>307228.59000000003</v>
      </c>
    </row>
    <row r="5" spans="1:5" x14ac:dyDescent="0.3">
      <c r="A5" s="1" t="s">
        <v>11</v>
      </c>
      <c r="B5" s="4">
        <v>266000</v>
      </c>
      <c r="C5" s="4">
        <v>43963.5</v>
      </c>
      <c r="D5" s="4">
        <v>13741.56</v>
      </c>
      <c r="E5" s="4">
        <f t="shared" si="0"/>
        <v>323705.06</v>
      </c>
    </row>
    <row r="6" spans="1:5" x14ac:dyDescent="0.3">
      <c r="A6" s="1" t="s">
        <v>13</v>
      </c>
      <c r="B6" s="4">
        <v>267000</v>
      </c>
      <c r="C6" s="4">
        <v>33162.5</v>
      </c>
      <c r="D6" s="4">
        <v>14866.965</v>
      </c>
      <c r="E6" s="4">
        <f t="shared" si="0"/>
        <v>315029.46500000003</v>
      </c>
    </row>
    <row r="7" spans="1:5" x14ac:dyDescent="0.3">
      <c r="A7" s="1" t="s">
        <v>15</v>
      </c>
      <c r="B7" s="4">
        <v>256500</v>
      </c>
      <c r="C7" s="4">
        <v>39026.75</v>
      </c>
      <c r="D7" s="4">
        <v>15657.525</v>
      </c>
      <c r="E7" s="4">
        <f t="shared" si="0"/>
        <v>311184.27500000002</v>
      </c>
    </row>
    <row r="8" spans="1:5" x14ac:dyDescent="0.3">
      <c r="A8" s="1" t="s">
        <v>17</v>
      </c>
      <c r="B8" s="4">
        <v>254250</v>
      </c>
      <c r="C8" s="4">
        <v>41046.25</v>
      </c>
      <c r="D8" s="4">
        <v>13325.67</v>
      </c>
      <c r="E8" s="4">
        <f t="shared" si="0"/>
        <v>308621.92</v>
      </c>
    </row>
    <row r="9" spans="1:5" x14ac:dyDescent="0.3">
      <c r="A9" s="1" t="s">
        <v>18</v>
      </c>
      <c r="B9" s="4">
        <v>234000</v>
      </c>
      <c r="C9" s="4">
        <v>31298.75</v>
      </c>
      <c r="D9" s="4">
        <v>11386.35</v>
      </c>
      <c r="E9" s="4">
        <f t="shared" si="0"/>
        <v>276685.09999999998</v>
      </c>
    </row>
    <row r="10" spans="1:5" x14ac:dyDescent="0.3">
      <c r="A10" s="1" t="s">
        <v>19</v>
      </c>
      <c r="B10" s="4">
        <v>276000</v>
      </c>
      <c r="C10" s="4">
        <v>26190.5</v>
      </c>
      <c r="D10" s="4">
        <v>16050.24</v>
      </c>
      <c r="E10" s="4">
        <f t="shared" si="0"/>
        <v>318240.74</v>
      </c>
    </row>
    <row r="11" spans="1:5" x14ac:dyDescent="0.3">
      <c r="A11" s="1" t="s">
        <v>20</v>
      </c>
      <c r="B11" s="4">
        <v>286500</v>
      </c>
      <c r="C11" s="4">
        <v>43741.25</v>
      </c>
      <c r="D11" s="4">
        <v>14780.205</v>
      </c>
      <c r="E11" s="4">
        <f t="shared" si="0"/>
        <v>345021.45500000002</v>
      </c>
    </row>
    <row r="12" spans="1:5" x14ac:dyDescent="0.3">
      <c r="A12" s="1" t="s">
        <v>21</v>
      </c>
      <c r="B12" s="4">
        <v>270000</v>
      </c>
      <c r="C12" s="4">
        <v>39327.75</v>
      </c>
      <c r="D12" s="4">
        <v>12261.24</v>
      </c>
      <c r="E12" s="4">
        <f t="shared" si="0"/>
        <v>321588.99</v>
      </c>
    </row>
    <row r="13" spans="1:5" x14ac:dyDescent="0.3">
      <c r="A13" s="1" t="s">
        <v>22</v>
      </c>
      <c r="B13" s="4">
        <v>268500</v>
      </c>
      <c r="C13" s="4">
        <v>43771</v>
      </c>
      <c r="D13" s="4">
        <v>15154.65</v>
      </c>
      <c r="E13" s="4">
        <f t="shared" si="0"/>
        <v>327425.65000000002</v>
      </c>
    </row>
    <row r="14" spans="1:5" x14ac:dyDescent="0.3">
      <c r="A14" s="2" t="s">
        <v>43</v>
      </c>
      <c r="B14" s="4">
        <f>SUM(B3:B13)</f>
        <v>2945000</v>
      </c>
      <c r="C14" s="4">
        <f>SUM(C3:C13)</f>
        <v>415397.5</v>
      </c>
      <c r="D14" s="4">
        <f>SUM(D3:D13)</f>
        <v>152173.935</v>
      </c>
      <c r="E14" s="4">
        <f t="shared" si="0"/>
        <v>3512571.4350000001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/>
  </sheetViews>
  <sheetFormatPr defaultColWidth="9.109375" defaultRowHeight="13.8" x14ac:dyDescent="0.3"/>
  <cols>
    <col min="1" max="1" width="19.6640625" style="1" bestFit="1" customWidth="1"/>
    <col min="2" max="13" width="9" style="1" customWidth="1"/>
    <col min="14" max="16384" width="9.109375" style="1"/>
  </cols>
  <sheetData>
    <row r="1" spans="1:14" ht="18" x14ac:dyDescent="0.35">
      <c r="A1" s="11" t="s">
        <v>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3">
      <c r="A2" s="2" t="s">
        <v>0</v>
      </c>
      <c r="B2" s="2" t="s">
        <v>30</v>
      </c>
      <c r="C2" s="2" t="s">
        <v>31</v>
      </c>
      <c r="D2" s="2" t="s">
        <v>32</v>
      </c>
      <c r="E2" s="2" t="s">
        <v>33</v>
      </c>
      <c r="F2" s="2" t="s">
        <v>29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2" t="s">
        <v>41</v>
      </c>
    </row>
    <row r="3" spans="1:14" x14ac:dyDescent="0.3">
      <c r="A3" s="1" t="s">
        <v>5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4">
        <v>25750</v>
      </c>
      <c r="N3" s="5">
        <f t="shared" ref="N3:N14" si="0">SUM(B3:M3)</f>
        <v>308250</v>
      </c>
    </row>
    <row r="4" spans="1:14" x14ac:dyDescent="0.3">
      <c r="A4" s="1" t="s">
        <v>8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4">
        <v>22000</v>
      </c>
      <c r="N4" s="5">
        <f t="shared" si="0"/>
        <v>258000</v>
      </c>
    </row>
    <row r="5" spans="1:14" x14ac:dyDescent="0.3">
      <c r="A5" s="1" t="s">
        <v>11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21000</v>
      </c>
      <c r="J5" s="4">
        <v>24500</v>
      </c>
      <c r="K5" s="4">
        <v>24500</v>
      </c>
      <c r="L5" s="4">
        <v>24500</v>
      </c>
      <c r="M5" s="4">
        <v>24500</v>
      </c>
      <c r="N5" s="5">
        <f t="shared" si="0"/>
        <v>266000</v>
      </c>
    </row>
    <row r="6" spans="1:14" x14ac:dyDescent="0.3">
      <c r="A6" s="1" t="s">
        <v>13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4">
        <v>22500</v>
      </c>
      <c r="N6" s="5">
        <f t="shared" si="0"/>
        <v>267000</v>
      </c>
    </row>
    <row r="7" spans="1:14" x14ac:dyDescent="0.3">
      <c r="A7" s="1" t="s">
        <v>15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4">
        <v>22750</v>
      </c>
      <c r="N7" s="5">
        <f t="shared" si="0"/>
        <v>256500</v>
      </c>
    </row>
    <row r="8" spans="1:14" x14ac:dyDescent="0.3">
      <c r="A8" s="1" t="s">
        <v>17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4">
        <v>21750</v>
      </c>
      <c r="N8" s="5">
        <f t="shared" si="0"/>
        <v>254250</v>
      </c>
    </row>
    <row r="9" spans="1:14" x14ac:dyDescent="0.3">
      <c r="A9" s="1" t="s">
        <v>18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4">
        <v>21000</v>
      </c>
      <c r="N9" s="5">
        <f t="shared" si="0"/>
        <v>234000</v>
      </c>
    </row>
    <row r="10" spans="1:14" x14ac:dyDescent="0.3">
      <c r="A10" s="1" t="s">
        <v>19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4">
        <v>23000</v>
      </c>
      <c r="N10" s="5">
        <f t="shared" si="0"/>
        <v>276000</v>
      </c>
    </row>
    <row r="11" spans="1:14" x14ac:dyDescent="0.3">
      <c r="A11" s="1" t="s">
        <v>20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4">
        <v>24500</v>
      </c>
      <c r="N11" s="5">
        <f t="shared" si="0"/>
        <v>286500</v>
      </c>
    </row>
    <row r="12" spans="1:14" x14ac:dyDescent="0.3">
      <c r="A12" s="1" t="s">
        <v>21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4">
        <v>22500</v>
      </c>
      <c r="N12" s="5">
        <f t="shared" si="0"/>
        <v>270000</v>
      </c>
    </row>
    <row r="13" spans="1:14" x14ac:dyDescent="0.3">
      <c r="A13" s="1" t="s">
        <v>22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4">
        <v>23000</v>
      </c>
      <c r="N13" s="5">
        <f t="shared" si="0"/>
        <v>268500</v>
      </c>
    </row>
    <row r="14" spans="1:14" x14ac:dyDescent="0.3">
      <c r="A14" s="2" t="s">
        <v>42</v>
      </c>
      <c r="B14" s="5">
        <f t="shared" ref="B14:M14" si="1">SUM(B3:B13)</f>
        <v>235000</v>
      </c>
      <c r="C14" s="5">
        <f t="shared" si="1"/>
        <v>235000</v>
      </c>
      <c r="D14" s="5">
        <f t="shared" si="1"/>
        <v>235000</v>
      </c>
      <c r="E14" s="5">
        <f t="shared" si="1"/>
        <v>242000</v>
      </c>
      <c r="F14" s="5">
        <f t="shared" si="1"/>
        <v>242000</v>
      </c>
      <c r="G14" s="5">
        <f t="shared" si="1"/>
        <v>243500</v>
      </c>
      <c r="H14" s="5">
        <f t="shared" si="1"/>
        <v>249750</v>
      </c>
      <c r="I14" s="5">
        <f t="shared" si="1"/>
        <v>249750</v>
      </c>
      <c r="J14" s="5">
        <f t="shared" si="1"/>
        <v>253250</v>
      </c>
      <c r="K14" s="5">
        <f t="shared" si="1"/>
        <v>253250</v>
      </c>
      <c r="L14" s="5">
        <f t="shared" si="1"/>
        <v>253250</v>
      </c>
      <c r="M14" s="5">
        <f t="shared" si="1"/>
        <v>253250</v>
      </c>
      <c r="N14" s="5">
        <f t="shared" si="0"/>
        <v>2945000</v>
      </c>
    </row>
    <row r="20" spans="11:11" x14ac:dyDescent="0.3">
      <c r="K20" s="4"/>
    </row>
    <row r="21" spans="11:11" x14ac:dyDescent="0.3">
      <c r="K21" s="4"/>
    </row>
    <row r="22" spans="11:11" x14ac:dyDescent="0.3">
      <c r="K22" s="4"/>
    </row>
    <row r="23" spans="11:11" x14ac:dyDescent="0.3">
      <c r="K23" s="4"/>
    </row>
    <row r="24" spans="11:11" x14ac:dyDescent="0.3">
      <c r="K24" s="4"/>
    </row>
    <row r="25" spans="11:11" x14ac:dyDescent="0.3">
      <c r="K25" s="4"/>
    </row>
    <row r="26" spans="11:11" x14ac:dyDescent="0.3">
      <c r="K26" s="4"/>
    </row>
    <row r="27" spans="11:11" x14ac:dyDescent="0.3">
      <c r="K27" s="4"/>
    </row>
    <row r="28" spans="11:11" x14ac:dyDescent="0.3">
      <c r="K28" s="4"/>
    </row>
    <row r="29" spans="11:11" x14ac:dyDescent="0.3">
      <c r="K29" s="4"/>
    </row>
    <row r="30" spans="11:11" x14ac:dyDescent="0.3">
      <c r="K30" s="4"/>
    </row>
    <row r="31" spans="11:11" x14ac:dyDescent="0.3">
      <c r="K31" s="4"/>
    </row>
    <row r="32" spans="11:11" x14ac:dyDescent="0.3">
      <c r="K32" s="4"/>
    </row>
    <row r="33" spans="11:11" x14ac:dyDescent="0.3">
      <c r="K33" s="4"/>
    </row>
    <row r="34" spans="11:11" x14ac:dyDescent="0.3">
      <c r="K34" s="4"/>
    </row>
    <row r="35" spans="11:11" x14ac:dyDescent="0.3">
      <c r="K35" s="4"/>
    </row>
    <row r="36" spans="11:11" x14ac:dyDescent="0.3">
      <c r="K36" s="4"/>
    </row>
    <row r="37" spans="11:11" x14ac:dyDescent="0.3">
      <c r="K37" s="4"/>
    </row>
    <row r="38" spans="11:11" x14ac:dyDescent="0.3">
      <c r="K38" s="4"/>
    </row>
    <row r="39" spans="11:11" x14ac:dyDescent="0.3">
      <c r="K39" s="4"/>
    </row>
    <row r="40" spans="11:11" x14ac:dyDescent="0.3">
      <c r="K40" s="4"/>
    </row>
    <row r="41" spans="11:11" x14ac:dyDescent="0.3">
      <c r="K41" s="4"/>
    </row>
    <row r="42" spans="11:11" x14ac:dyDescent="0.3">
      <c r="K42" s="4"/>
    </row>
    <row r="43" spans="11:11" x14ac:dyDescent="0.3">
      <c r="K43" s="4"/>
    </row>
  </sheetData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/>
  </sheetViews>
  <sheetFormatPr defaultColWidth="9.109375" defaultRowHeight="13.8" x14ac:dyDescent="0.3"/>
  <cols>
    <col min="1" max="1" width="18" style="1" customWidth="1"/>
    <col min="2" max="2" width="9.109375" style="1"/>
    <col min="3" max="3" width="10.109375" style="1" bestFit="1" customWidth="1"/>
    <col min="4" max="4" width="8.6640625" style="1" bestFit="1" customWidth="1"/>
    <col min="5" max="5" width="10.44140625" style="1" customWidth="1"/>
    <col min="6" max="6" width="20.44140625" style="1" bestFit="1" customWidth="1"/>
    <col min="7" max="7" width="16.88671875" style="1" customWidth="1"/>
    <col min="8" max="8" width="9.109375" style="1"/>
    <col min="9" max="9" width="20.6640625" style="1" customWidth="1"/>
    <col min="10" max="10" width="13.109375" style="1" customWidth="1"/>
    <col min="11" max="16384" width="9.109375" style="1"/>
  </cols>
  <sheetData>
    <row r="1" spans="1:10" ht="18" x14ac:dyDescent="0.35">
      <c r="A1" s="11" t="s">
        <v>77</v>
      </c>
      <c r="B1" s="11"/>
      <c r="C1" s="11"/>
      <c r="D1" s="11"/>
      <c r="E1" s="11"/>
      <c r="F1" s="11"/>
      <c r="G1" s="11"/>
    </row>
    <row r="2" spans="1:10" ht="14.4" thickBot="1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26</v>
      </c>
      <c r="F2" s="6" t="s">
        <v>44</v>
      </c>
      <c r="G2" s="6" t="s">
        <v>45</v>
      </c>
      <c r="I2" s="10" t="s">
        <v>4</v>
      </c>
      <c r="J2" s="10"/>
    </row>
    <row r="3" spans="1:10" x14ac:dyDescent="0.3">
      <c r="A3" s="1" t="s">
        <v>5</v>
      </c>
      <c r="B3" s="1" t="s">
        <v>6</v>
      </c>
      <c r="C3" s="1" t="s">
        <v>7</v>
      </c>
      <c r="D3" s="7">
        <v>15.8</v>
      </c>
      <c r="E3" s="4">
        <v>21544</v>
      </c>
      <c r="F3" s="4">
        <f>E3/D3*$J$3</f>
        <v>14658.101265822785</v>
      </c>
      <c r="G3" s="8">
        <f>E3*$J$6</f>
        <v>37702</v>
      </c>
      <c r="I3" s="2" t="s">
        <v>7</v>
      </c>
      <c r="J3" s="9">
        <v>10.75</v>
      </c>
    </row>
    <row r="4" spans="1:10" x14ac:dyDescent="0.3">
      <c r="A4" s="1" t="s">
        <v>8</v>
      </c>
      <c r="B4" s="1" t="s">
        <v>9</v>
      </c>
      <c r="C4" s="1" t="s">
        <v>7</v>
      </c>
      <c r="D4" s="7">
        <v>14.9</v>
      </c>
      <c r="E4" s="4">
        <v>20667</v>
      </c>
      <c r="F4" s="4">
        <f>E4/D4*$J$3</f>
        <v>14910.755033557047</v>
      </c>
      <c r="G4" s="8">
        <f t="shared" ref="G4:G13" si="0">E4*$J$6</f>
        <v>36167.25</v>
      </c>
      <c r="I4" s="2" t="s">
        <v>10</v>
      </c>
      <c r="J4" s="9">
        <v>8.44</v>
      </c>
    </row>
    <row r="5" spans="1:10" x14ac:dyDescent="0.3">
      <c r="A5" s="1" t="s">
        <v>11</v>
      </c>
      <c r="B5" s="1" t="s">
        <v>12</v>
      </c>
      <c r="C5" s="1" t="s">
        <v>7</v>
      </c>
      <c r="D5" s="7">
        <v>14.3</v>
      </c>
      <c r="E5" s="4">
        <v>25122</v>
      </c>
      <c r="F5" s="4">
        <f>E5/D5*$J$3</f>
        <v>18885.419580419577</v>
      </c>
      <c r="G5" s="8">
        <f t="shared" si="0"/>
        <v>43963.5</v>
      </c>
    </row>
    <row r="6" spans="1:10" x14ac:dyDescent="0.3">
      <c r="A6" s="1" t="s">
        <v>13</v>
      </c>
      <c r="B6" s="1" t="s">
        <v>14</v>
      </c>
      <c r="C6" s="1" t="s">
        <v>7</v>
      </c>
      <c r="D6" s="7">
        <v>14</v>
      </c>
      <c r="E6" s="4">
        <v>18950</v>
      </c>
      <c r="F6" s="4">
        <f>E6/D6*$J$3</f>
        <v>14550.892857142859</v>
      </c>
      <c r="G6" s="8">
        <f t="shared" si="0"/>
        <v>33162.5</v>
      </c>
      <c r="I6" s="2" t="s">
        <v>25</v>
      </c>
      <c r="J6" s="9">
        <v>1.75</v>
      </c>
    </row>
    <row r="7" spans="1:10" x14ac:dyDescent="0.3">
      <c r="A7" s="1" t="s">
        <v>15</v>
      </c>
      <c r="B7" s="1" t="s">
        <v>16</v>
      </c>
      <c r="C7" s="1" t="s">
        <v>10</v>
      </c>
      <c r="D7" s="7">
        <v>20.8</v>
      </c>
      <c r="E7" s="4">
        <v>22301</v>
      </c>
      <c r="F7" s="4">
        <f>E7/D7*$J$4</f>
        <v>9049.0596153846145</v>
      </c>
      <c r="G7" s="8">
        <f t="shared" si="0"/>
        <v>39026.75</v>
      </c>
    </row>
    <row r="8" spans="1:10" x14ac:dyDescent="0.3">
      <c r="A8" s="1" t="s">
        <v>17</v>
      </c>
      <c r="B8" s="1" t="s">
        <v>16</v>
      </c>
      <c r="C8" s="1" t="s">
        <v>10</v>
      </c>
      <c r="D8" s="7">
        <v>20.3</v>
      </c>
      <c r="E8" s="4">
        <v>23455</v>
      </c>
      <c r="F8" s="4">
        <f t="shared" ref="F8:F13" si="1">E8/D8*$J$4</f>
        <v>9751.7339901477826</v>
      </c>
      <c r="G8" s="8">
        <f t="shared" si="0"/>
        <v>41046.25</v>
      </c>
    </row>
    <row r="9" spans="1:10" x14ac:dyDescent="0.3">
      <c r="A9" s="1" t="s">
        <v>18</v>
      </c>
      <c r="B9" s="1" t="s">
        <v>12</v>
      </c>
      <c r="C9" s="1" t="s">
        <v>10</v>
      </c>
      <c r="D9" s="7">
        <v>19.899999999999999</v>
      </c>
      <c r="E9" s="4">
        <v>17885</v>
      </c>
      <c r="F9" s="4">
        <f t="shared" si="1"/>
        <v>7585.3969849246232</v>
      </c>
      <c r="G9" s="8">
        <f t="shared" si="0"/>
        <v>31298.75</v>
      </c>
    </row>
    <row r="10" spans="1:10" x14ac:dyDescent="0.3">
      <c r="A10" s="1" t="s">
        <v>19</v>
      </c>
      <c r="B10" s="1" t="s">
        <v>14</v>
      </c>
      <c r="C10" s="1" t="s">
        <v>10</v>
      </c>
      <c r="D10" s="7">
        <v>21.1</v>
      </c>
      <c r="E10" s="4">
        <v>14966</v>
      </c>
      <c r="F10" s="4">
        <f t="shared" si="1"/>
        <v>5986.3999999999987</v>
      </c>
      <c r="G10" s="8">
        <f t="shared" si="0"/>
        <v>26190.5</v>
      </c>
    </row>
    <row r="11" spans="1:10" x14ac:dyDescent="0.3">
      <c r="A11" s="1" t="s">
        <v>20</v>
      </c>
      <c r="B11" s="1" t="s">
        <v>6</v>
      </c>
      <c r="C11" s="1" t="s">
        <v>10</v>
      </c>
      <c r="D11" s="7">
        <v>22.3</v>
      </c>
      <c r="E11" s="4">
        <v>24995</v>
      </c>
      <c r="F11" s="4">
        <f t="shared" si="1"/>
        <v>9459.9910313901328</v>
      </c>
      <c r="G11" s="8">
        <f t="shared" si="0"/>
        <v>43741.25</v>
      </c>
    </row>
    <row r="12" spans="1:10" x14ac:dyDescent="0.3">
      <c r="A12" s="1" t="s">
        <v>21</v>
      </c>
      <c r="B12" s="1" t="s">
        <v>16</v>
      </c>
      <c r="C12" s="1" t="s">
        <v>10</v>
      </c>
      <c r="D12" s="7">
        <v>21.3</v>
      </c>
      <c r="E12" s="4">
        <v>22473</v>
      </c>
      <c r="F12" s="4">
        <f t="shared" si="1"/>
        <v>8904.7943661971822</v>
      </c>
      <c r="G12" s="8">
        <f t="shared" si="0"/>
        <v>39327.75</v>
      </c>
    </row>
    <row r="13" spans="1:10" x14ac:dyDescent="0.3">
      <c r="A13" s="1" t="s">
        <v>22</v>
      </c>
      <c r="B13" s="1" t="s">
        <v>23</v>
      </c>
      <c r="C13" s="1" t="s">
        <v>10</v>
      </c>
      <c r="D13" s="7">
        <v>18.600000000000001</v>
      </c>
      <c r="E13" s="4">
        <v>25012</v>
      </c>
      <c r="F13" s="4">
        <f t="shared" si="1"/>
        <v>11349.531182795696</v>
      </c>
      <c r="G13" s="8">
        <f t="shared" si="0"/>
        <v>43771</v>
      </c>
    </row>
  </sheetData>
  <mergeCells count="1">
    <mergeCell ref="I2:J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101E-429B-4DB5-920A-F62ED2FA480D}">
  <dimension ref="A1:E27"/>
  <sheetViews>
    <sheetView workbookViewId="0"/>
  </sheetViews>
  <sheetFormatPr defaultColWidth="9.109375" defaultRowHeight="13.8" x14ac:dyDescent="0.3"/>
  <cols>
    <col min="1" max="1" width="18" style="1" customWidth="1"/>
    <col min="2" max="2" width="14.44140625" style="1" customWidth="1"/>
    <col min="3" max="3" width="10.109375" style="1" bestFit="1" customWidth="1"/>
    <col min="4" max="4" width="13.109375" style="1" customWidth="1"/>
    <col min="5" max="5" width="16.109375" style="1" customWidth="1"/>
    <col min="6" max="16384" width="9.109375" style="1"/>
  </cols>
  <sheetData>
    <row r="1" spans="1:5" ht="18" x14ac:dyDescent="0.35">
      <c r="A1" s="11" t="s">
        <v>78</v>
      </c>
      <c r="B1" s="11"/>
      <c r="C1" s="11"/>
      <c r="D1" s="11"/>
      <c r="E1" s="11"/>
    </row>
    <row r="2" spans="1:5" ht="14.4" thickBot="1" x14ac:dyDescent="0.35">
      <c r="A2" s="6" t="s">
        <v>52</v>
      </c>
      <c r="B2" s="6" t="s">
        <v>46</v>
      </c>
      <c r="C2" s="6" t="s">
        <v>47</v>
      </c>
      <c r="D2" s="6" t="s">
        <v>50</v>
      </c>
      <c r="E2" s="6" t="s">
        <v>67</v>
      </c>
    </row>
    <row r="3" spans="1:5" x14ac:dyDescent="0.3">
      <c r="A3" s="1" t="s">
        <v>5</v>
      </c>
      <c r="B3" s="1">
        <v>2012</v>
      </c>
      <c r="C3" s="1" t="s">
        <v>48</v>
      </c>
      <c r="D3" s="7" t="s">
        <v>0</v>
      </c>
      <c r="E3" s="1" t="s">
        <v>49</v>
      </c>
    </row>
    <row r="4" spans="1:5" x14ac:dyDescent="0.3">
      <c r="A4" s="1" t="s">
        <v>53</v>
      </c>
      <c r="B4" s="1">
        <v>2011</v>
      </c>
      <c r="C4" s="1" t="s">
        <v>48</v>
      </c>
      <c r="D4" s="7" t="s">
        <v>70</v>
      </c>
      <c r="E4" s="1" t="s">
        <v>49</v>
      </c>
    </row>
    <row r="5" spans="1:5" x14ac:dyDescent="0.3">
      <c r="A5" s="1" t="s">
        <v>8</v>
      </c>
      <c r="B5" s="1">
        <v>2011</v>
      </c>
      <c r="C5" s="1" t="s">
        <v>49</v>
      </c>
      <c r="D5" s="7" t="s">
        <v>0</v>
      </c>
      <c r="E5" s="1" t="s">
        <v>49</v>
      </c>
    </row>
    <row r="6" spans="1:5" x14ac:dyDescent="0.3">
      <c r="A6" s="1" t="s">
        <v>11</v>
      </c>
      <c r="B6" s="1">
        <v>2009</v>
      </c>
      <c r="C6" s="1" t="s">
        <v>48</v>
      </c>
      <c r="D6" s="7" t="s">
        <v>51</v>
      </c>
      <c r="E6" s="1" t="s">
        <v>48</v>
      </c>
    </row>
    <row r="7" spans="1:5" x14ac:dyDescent="0.3">
      <c r="A7" s="1" t="s">
        <v>13</v>
      </c>
      <c r="B7" s="1">
        <v>2001</v>
      </c>
      <c r="C7" s="1" t="s">
        <v>48</v>
      </c>
      <c r="D7" s="7" t="s">
        <v>0</v>
      </c>
      <c r="E7" s="1" t="s">
        <v>49</v>
      </c>
    </row>
    <row r="8" spans="1:5" x14ac:dyDescent="0.3">
      <c r="A8" s="1" t="s">
        <v>54</v>
      </c>
      <c r="B8" s="1">
        <v>2006</v>
      </c>
      <c r="C8" s="1" t="s">
        <v>48</v>
      </c>
      <c r="D8" s="1" t="s">
        <v>69</v>
      </c>
      <c r="E8" s="1" t="s">
        <v>49</v>
      </c>
    </row>
    <row r="9" spans="1:5" x14ac:dyDescent="0.3">
      <c r="A9" s="1" t="s">
        <v>15</v>
      </c>
      <c r="B9" s="1">
        <v>2010</v>
      </c>
      <c r="C9" s="1" t="s">
        <v>48</v>
      </c>
      <c r="D9" s="7" t="s">
        <v>0</v>
      </c>
      <c r="E9" s="1" t="s">
        <v>49</v>
      </c>
    </row>
    <row r="10" spans="1:5" x14ac:dyDescent="0.3">
      <c r="A10" s="1" t="s">
        <v>17</v>
      </c>
      <c r="B10" s="1">
        <v>2015</v>
      </c>
      <c r="C10" s="1" t="s">
        <v>48</v>
      </c>
      <c r="D10" s="7" t="s">
        <v>0</v>
      </c>
      <c r="E10" s="1" t="s">
        <v>49</v>
      </c>
    </row>
    <row r="11" spans="1:5" x14ac:dyDescent="0.3">
      <c r="A11" s="1" t="s">
        <v>55</v>
      </c>
      <c r="B11" s="1">
        <v>2005</v>
      </c>
      <c r="C11" s="1" t="s">
        <v>48</v>
      </c>
      <c r="D11" s="7" t="s">
        <v>72</v>
      </c>
      <c r="E11" s="1" t="s">
        <v>49</v>
      </c>
    </row>
    <row r="12" spans="1:5" x14ac:dyDescent="0.3">
      <c r="A12" s="1" t="s">
        <v>18</v>
      </c>
      <c r="B12" s="1">
        <v>2010</v>
      </c>
      <c r="C12" s="1" t="s">
        <v>49</v>
      </c>
      <c r="D12" s="7" t="s">
        <v>0</v>
      </c>
      <c r="E12" s="1" t="s">
        <v>49</v>
      </c>
    </row>
    <row r="13" spans="1:5" x14ac:dyDescent="0.3">
      <c r="A13" s="1" t="s">
        <v>19</v>
      </c>
      <c r="B13" s="1">
        <v>2002</v>
      </c>
      <c r="C13" s="1" t="s">
        <v>48</v>
      </c>
      <c r="D13" s="7" t="s">
        <v>0</v>
      </c>
      <c r="E13" s="1" t="s">
        <v>49</v>
      </c>
    </row>
    <row r="14" spans="1:5" x14ac:dyDescent="0.3">
      <c r="A14" s="1" t="s">
        <v>56</v>
      </c>
      <c r="B14" s="1">
        <v>2016</v>
      </c>
      <c r="C14" s="1" t="s">
        <v>48</v>
      </c>
      <c r="D14" s="7" t="s">
        <v>68</v>
      </c>
      <c r="E14" s="1" t="s">
        <v>48</v>
      </c>
    </row>
    <row r="15" spans="1:5" x14ac:dyDescent="0.3">
      <c r="A15" s="1" t="s">
        <v>57</v>
      </c>
      <c r="B15" s="1">
        <v>2012</v>
      </c>
      <c r="C15" s="1" t="s">
        <v>48</v>
      </c>
      <c r="D15" s="7" t="s">
        <v>71</v>
      </c>
      <c r="E15" s="1" t="s">
        <v>49</v>
      </c>
    </row>
    <row r="16" spans="1:5" x14ac:dyDescent="0.3">
      <c r="A16" s="1" t="s">
        <v>21</v>
      </c>
      <c r="B16" s="1">
        <v>2002</v>
      </c>
      <c r="C16" s="1" t="s">
        <v>48</v>
      </c>
      <c r="D16" s="7" t="s">
        <v>0</v>
      </c>
      <c r="E16" s="1" t="s">
        <v>49</v>
      </c>
    </row>
    <row r="17" spans="1:5" x14ac:dyDescent="0.3">
      <c r="A17" s="1" t="s">
        <v>59</v>
      </c>
      <c r="B17" s="1">
        <v>2016</v>
      </c>
      <c r="C17" s="1" t="s">
        <v>48</v>
      </c>
      <c r="D17" s="7" t="s">
        <v>72</v>
      </c>
      <c r="E17" s="1" t="s">
        <v>49</v>
      </c>
    </row>
    <row r="18" spans="1:5" x14ac:dyDescent="0.3">
      <c r="A18" s="1" t="s">
        <v>22</v>
      </c>
      <c r="B18" s="1">
        <v>2015</v>
      </c>
      <c r="C18" s="1" t="s">
        <v>48</v>
      </c>
      <c r="D18" s="7" t="s">
        <v>0</v>
      </c>
      <c r="E18" s="1" t="s">
        <v>48</v>
      </c>
    </row>
    <row r="19" spans="1:5" x14ac:dyDescent="0.3">
      <c r="A19" s="1" t="s">
        <v>62</v>
      </c>
      <c r="B19" s="1">
        <v>2004</v>
      </c>
      <c r="C19" s="1" t="s">
        <v>48</v>
      </c>
      <c r="D19" s="1" t="s">
        <v>73</v>
      </c>
      <c r="E19" s="1" t="s">
        <v>49</v>
      </c>
    </row>
    <row r="20" spans="1:5" x14ac:dyDescent="0.3">
      <c r="A20" s="1" t="s">
        <v>63</v>
      </c>
      <c r="B20" s="1">
        <v>2016</v>
      </c>
      <c r="C20" s="1" t="s">
        <v>48</v>
      </c>
      <c r="D20" s="1" t="s">
        <v>79</v>
      </c>
      <c r="E20" s="1" t="s">
        <v>49</v>
      </c>
    </row>
    <row r="21" spans="1:5" x14ac:dyDescent="0.3">
      <c r="A21" s="1" t="s">
        <v>64</v>
      </c>
      <c r="B21" s="1">
        <v>2003</v>
      </c>
      <c r="C21" s="1" t="s">
        <v>49</v>
      </c>
      <c r="D21" s="1" t="s">
        <v>69</v>
      </c>
      <c r="E21" s="1" t="s">
        <v>49</v>
      </c>
    </row>
    <row r="22" spans="1:5" x14ac:dyDescent="0.3">
      <c r="A22" s="1" t="s">
        <v>60</v>
      </c>
      <c r="B22" s="1">
        <v>2015</v>
      </c>
      <c r="C22" s="1" t="s">
        <v>48</v>
      </c>
      <c r="D22" s="7" t="s">
        <v>72</v>
      </c>
      <c r="E22" s="1" t="s">
        <v>48</v>
      </c>
    </row>
    <row r="23" spans="1:5" x14ac:dyDescent="0.3">
      <c r="A23" s="1" t="s">
        <v>65</v>
      </c>
      <c r="B23" s="1">
        <v>2006</v>
      </c>
      <c r="C23" s="1" t="s">
        <v>48</v>
      </c>
      <c r="D23" s="1" t="s">
        <v>69</v>
      </c>
      <c r="E23" s="1" t="s">
        <v>49</v>
      </c>
    </row>
    <row r="24" spans="1:5" x14ac:dyDescent="0.3">
      <c r="A24" s="1" t="s">
        <v>66</v>
      </c>
      <c r="B24" s="1">
        <v>2004</v>
      </c>
      <c r="C24" s="1" t="s">
        <v>48</v>
      </c>
      <c r="D24" s="1" t="s">
        <v>73</v>
      </c>
      <c r="E24" s="1" t="s">
        <v>49</v>
      </c>
    </row>
    <row r="25" spans="1:5" x14ac:dyDescent="0.3">
      <c r="A25" s="1" t="s">
        <v>20</v>
      </c>
      <c r="B25" s="1">
        <v>2015</v>
      </c>
      <c r="C25" s="1" t="s">
        <v>48</v>
      </c>
      <c r="D25" s="7" t="s">
        <v>0</v>
      </c>
      <c r="E25" s="1" t="s">
        <v>49</v>
      </c>
    </row>
    <row r="26" spans="1:5" x14ac:dyDescent="0.3">
      <c r="A26" s="1" t="s">
        <v>58</v>
      </c>
      <c r="B26" s="1">
        <v>2011</v>
      </c>
      <c r="C26" s="1" t="s">
        <v>48</v>
      </c>
      <c r="D26" s="7" t="s">
        <v>72</v>
      </c>
      <c r="E26" s="1" t="s">
        <v>49</v>
      </c>
    </row>
    <row r="27" spans="1:5" x14ac:dyDescent="0.3">
      <c r="A27" s="1" t="s">
        <v>61</v>
      </c>
      <c r="B27" s="1">
        <v>2005</v>
      </c>
      <c r="C27" s="1" t="s">
        <v>49</v>
      </c>
      <c r="D27" s="1" t="s">
        <v>74</v>
      </c>
      <c r="E27" s="1" t="s">
        <v>48</v>
      </c>
    </row>
  </sheetData>
  <autoFilter ref="A2:E27" xr:uid="{261EE40D-DAED-45C4-B504-7B4AFCCF1CE5}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631AF3-336E-4C6C-BF70-07F19A4A34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0C66A8-A9CE-4792-AB9A-8B9776701ECB}"/>
</file>

<file path=customXml/itemProps3.xml><?xml version="1.0" encoding="utf-8"?>
<ds:datastoreItem xmlns:ds="http://schemas.openxmlformats.org/officeDocument/2006/customXml" ds:itemID="{B63EDB54-32F4-4F91-9290-866DE59ED6D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Medarbejdere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2006-11-06T07:46:12Z</dcterms:created>
  <dcterms:modified xsi:type="dcterms:W3CDTF">2022-09-12T12:58:52Z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